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188" windowWidth="22716" windowHeight="649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год'!$A$1:$D$57</definedName>
  </definedNames>
  <calcPr calcId="145621"/>
</workbook>
</file>

<file path=xl/calcChain.xml><?xml version="1.0" encoding="utf-8"?>
<calcChain xmlns="http://schemas.openxmlformats.org/spreadsheetml/2006/main">
  <c r="D33" i="1" l="1"/>
  <c r="D9" i="1"/>
  <c r="D49" i="1" l="1"/>
  <c r="D57" i="1" l="1"/>
  <c r="D56" i="1" l="1"/>
  <c r="D36" i="1"/>
  <c r="D46" i="1" l="1"/>
  <c r="D11" i="1" l="1"/>
  <c r="D10" i="1" s="1"/>
  <c r="D12" i="1"/>
  <c r="D26" i="1"/>
  <c r="D24" i="1"/>
  <c r="D19" i="1" l="1"/>
  <c r="D18" i="1" s="1"/>
  <c r="D51" i="1" l="1"/>
  <c r="D52" i="1" l="1"/>
  <c r="D38" i="1" l="1"/>
  <c r="D31" i="1" l="1"/>
  <c r="D50" i="1" l="1"/>
  <c r="D48" i="1" s="1"/>
  <c r="D37" i="1"/>
  <c r="D45" i="1" l="1"/>
  <c r="D47" i="1"/>
  <c r="D32" i="1" l="1"/>
  <c r="D30" i="1" s="1"/>
  <c r="D29" i="1" s="1"/>
  <c r="D54" i="1" l="1"/>
  <c r="D41" i="1"/>
  <c r="D39" i="1"/>
  <c r="D35" i="1"/>
  <c r="D27" i="1"/>
  <c r="D25" i="1"/>
  <c r="D23" i="1"/>
  <c r="D16" i="1"/>
  <c r="D15" i="1" s="1"/>
  <c r="D14" i="1" s="1"/>
  <c r="D34" i="1" l="1"/>
  <c r="D22" i="1"/>
  <c r="D21" i="1" s="1"/>
</calcChain>
</file>

<file path=xl/sharedStrings.xml><?xml version="1.0" encoding="utf-8"?>
<sst xmlns="http://schemas.openxmlformats.org/spreadsheetml/2006/main" count="145" uniqueCount="106">
  <si>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</si>
  <si>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</si>
  <si>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</si>
  <si>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</si>
  <si>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</si>
  <si>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</si>
  <si>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</si>
  <si>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</si>
  <si>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</si>
  <si>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</si>
  <si>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</si>
  <si>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</si>
  <si>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Техническое обслуживание пожарной сигнализации (Закупка товаров, работ и услуг для обеспечения государственных (муниципальных) нужд)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</si>
  <si>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</si>
  <si>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</si>
  <si>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</si>
  <si>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</si>
  <si>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</si>
  <si>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</si>
  <si>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</si>
  <si>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Расходы на содержание уличного освещение (Закупка товаров, работ и услуг для обеспечения государственных (муниципальных) нужд)</t>
  </si>
  <si>
    <t>Благоустройство территории</t>
  </si>
  <si>
    <t>40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</si>
  <si>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</si>
  <si>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</si>
  <si>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40 1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</si>
  <si>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</si>
  <si>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</si>
  <si>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</si>
  <si>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</si>
  <si>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</si>
  <si>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</si>
  <si>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</si>
  <si>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</si>
  <si>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</si>
  <si>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Содержание парома</t>
  </si>
  <si>
    <t>99 9 00 04080</t>
  </si>
  <si>
    <t>Содержание парома (Иные бюджетные ассигнования)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</si>
  <si>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</si>
  <si>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</si>
  <si>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</si>
  <si>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</si>
  <si>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</si>
  <si>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</si>
  <si>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</si>
  <si>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</si>
  <si>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</si>
  <si>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</si>
  <si>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</si>
  <si>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</si>
  <si>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</si>
  <si>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</si>
  <si>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</si>
  <si>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</si>
  <si>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</si>
  <si>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</si>
  <si>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</si>
  <si>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</si>
  <si>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</si>
  <si>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</si>
  <si>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</si>
  <si>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</si>
  <si>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</si>
  <si>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КЦСР</t>
  </si>
  <si>
    <t>КВР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</si>
  <si>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</si>
  <si>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</si>
  <si>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</si>
  <si>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</si>
  <si>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</si>
  <si>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</si>
  <si>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</si>
  <si>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</si>
  <si>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</si>
  <si>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</si>
  <si>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</si>
  <si>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</si>
  <si>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 трансп.налог на трактор (в адинистрации)</t>
  </si>
  <si>
    <t>(-600тр) корректир.КЦСР</t>
  </si>
  <si>
    <t>(+400тр) по реш.МР от 26.03.2019 № 322; (+600тр) корректир.КЦСР</t>
  </si>
  <si>
    <t>(-2,925) с трансп.услуг на трансп.налог (трактор адинистрации)</t>
  </si>
  <si>
    <t>(+0,89 руб.) дополнит.сумма субвенции на протокола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</si>
  <si>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сельского поселения "Туръя"        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</si>
  <si>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</si>
  <si>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</si>
  <si>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</si>
  <si>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</si>
  <si>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</si>
  <si>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</si>
  <si>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t>38 0 00 00000</t>
  </si>
  <si>
    <t>Распространение буклетов, плакатов, памяток и рекомендаций по антитеррористической тематике</t>
  </si>
  <si>
    <t>Распространение буклетов, плакатов, памяток и рекомендаций по антитеррористической тематике (Закупка товаров, работ и услуг для обеспечения государственных (муниципальных) нужд)</t>
  </si>
  <si>
    <t>(+300,00)-новая МП (из благоустр)</t>
  </si>
  <si>
    <t>(+70 000,00)-на ул.освещ. (дот на сбаланс); (+7 311,00)-замена, установка светильн (сельхоз налог)</t>
  </si>
  <si>
    <t>(-300,00)-экономия (на новую МП терроризм); (-5 522,75)-экономия (на ГП и пени по испол.листу)</t>
  </si>
  <si>
    <t>(+5 522,75)-на ГП и пени по испол.листу (пуст.жилье) за счет экономии по благоустр.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</si>
  <si>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</si>
  <si>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(+0,001)-округление (не идет ситогом "Непрогр.мероприятия)</t>
  </si>
  <si>
    <t>МУНИЦИПАЛЬНЫЕ ПРОГРАММЫ</t>
  </si>
  <si>
    <t>38 0 1Б 00100</t>
  </si>
  <si>
    <t>(+783,55 руб)-на полном.по протоколам (реш.МР от 21.10.19) за счет субв.на полном</t>
  </si>
  <si>
    <t>(+30000,00)-на админ.штраф по постанов. Суд.приставов (с экономии по р.0102)</t>
  </si>
  <si>
    <t>(-43068,00руб)- экономия по главе (б/л) на штраф, пенсии, пр.в отпуск (р.0102)</t>
  </si>
  <si>
    <t>(+3214,00)-на повыш.пенсии служащим с 01.10.2019 (с эконом.по р.0102)</t>
  </si>
  <si>
    <t>(+72 717,14 руб)-на пов.з/пл админ.с 01.10.2019 за счет дотации; (+31000,00руб)-на пов.з/пл админ.за счет доп.доходов; (+9854,00руб.)- на проезд в отпуск админ.</t>
  </si>
  <si>
    <r>
      <rPr>
        <sz val="10"/>
        <color indexed="8"/>
        <rFont val="Calibri"/>
        <family val="2"/>
        <charset val="204"/>
        <scheme val="minor"/>
      </rPr>
      <t xml:space="preserve">Приложение № 2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26.11.2019 № 1-18/1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</si>
</sst>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0" fillId="0" borderId="0" xfId="0" applyAlignment="1"/>
    <xf numFmtId="0" fontId="11" fillId="0" borderId="0" xfId="0" applyFont="1"/>
    <xf numFmtId="0" fontId="11" fillId="0" borderId="0" xfId="0" applyFont="1" applyAlignment="1">
      <alignment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0" fontId="22" fillId="2" borderId="1" xfId="0" applyNumberFormat="1" applyFont="1" applyFill="1" applyBorder="1" applyAlignment="1">
      <alignment horizontal="right" wrapText="1"/>
    </xf>
    <xf numFmtId="49" fontId="23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6" fillId="0" borderId="0" xfId="0" applyFont="1"/>
    <xf numFmtId="164" fontId="23" fillId="2" borderId="2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65" fontId="23" fillId="0" borderId="4" xfId="0" applyNumberFormat="1" applyFont="1" applyFill="1" applyBorder="1" applyAlignment="1">
      <alignment horizontal="right" vertical="center"/>
    </xf>
    <xf numFmtId="0" fontId="25" fillId="0" borderId="0" xfId="0" applyFont="1" applyAlignment="1"/>
    <xf numFmtId="0" fontId="29" fillId="0" borderId="0" xfId="0" applyFont="1"/>
    <xf numFmtId="0" fontId="26" fillId="0" borderId="0" xfId="0" applyFont="1" applyAlignment="1">
      <alignment wrapText="1"/>
    </xf>
    <xf numFmtId="164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164" fontId="5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85" customWidth="1"/>
    <col min="2" max="2" width="15.33203125" customWidth="1"/>
    <col min="3" max="3" width="5.6640625" customWidth="1"/>
    <col min="4" max="4" width="11.5546875" customWidth="1"/>
    <col min="5" max="5" width="21.21875" customWidth="1"/>
    <col min="6" max="6" width="23.5546875" style="43" customWidth="1"/>
    <col min="7" max="7" width="26.21875" customWidth="1"/>
  </cols>
  <sheetData>
    <row r="1" spans="1:6" ht="61.2" customHeight="1" x14ac:dyDescent="0.3">
      <c r="A1" s="61" t="s">
        <v>105</v>
      </c>
      <c r="B1" s="62"/>
      <c r="C1" s="62"/>
      <c r="D1" s="62"/>
    </row>
    <row r="2" spans="1:6" ht="44.4" customHeight="1" x14ac:dyDescent="0.3">
      <c r="A2" s="65" t="s">
        <v>82</v>
      </c>
      <c r="B2" s="66"/>
      <c r="C2" s="62"/>
      <c r="D2" s="62"/>
    </row>
    <row r="3" spans="1:6" ht="7.2" customHeight="1" x14ac:dyDescent="0.3">
      <c r="A3" s="27"/>
      <c r="B3" s="28"/>
      <c r="C3" s="26"/>
      <c r="D3" s="26"/>
    </row>
    <row r="4" spans="1:6" s="18" customFormat="1" ht="58.95" customHeight="1" x14ac:dyDescent="0.35">
      <c r="A4" s="63" t="s">
        <v>65</v>
      </c>
      <c r="B4" s="64"/>
      <c r="C4" s="64"/>
      <c r="D4" s="64"/>
      <c r="F4" s="55"/>
    </row>
    <row r="5" spans="1:6" s="17" customFormat="1" ht="22.8" customHeight="1" x14ac:dyDescent="0.3">
      <c r="A5" s="8"/>
      <c r="B5" s="8"/>
      <c r="C5" s="8"/>
      <c r="D5" s="38" t="s">
        <v>0</v>
      </c>
      <c r="F5" s="56"/>
    </row>
    <row r="6" spans="1:6" ht="15.6" customHeight="1" x14ac:dyDescent="0.3">
      <c r="A6" s="68" t="s">
        <v>4</v>
      </c>
      <c r="B6" s="67" t="s">
        <v>63</v>
      </c>
      <c r="C6" s="67" t="s">
        <v>64</v>
      </c>
      <c r="D6" s="68" t="s">
        <v>1</v>
      </c>
    </row>
    <row r="7" spans="1:6" ht="5.4" customHeight="1" x14ac:dyDescent="0.3">
      <c r="A7" s="68"/>
      <c r="B7" s="68" t="s">
        <v>2</v>
      </c>
      <c r="C7" s="68" t="s">
        <v>3</v>
      </c>
      <c r="D7" s="68"/>
    </row>
    <row r="8" spans="1:6" ht="14.4" hidden="1" x14ac:dyDescent="0.3">
      <c r="A8" s="1"/>
      <c r="B8" s="1"/>
      <c r="C8" s="1"/>
      <c r="D8" s="1"/>
    </row>
    <row r="9" spans="1:6" ht="16.649999999999999" customHeight="1" x14ac:dyDescent="0.3">
      <c r="A9" s="3" t="s">
        <v>5</v>
      </c>
      <c r="B9" s="2"/>
      <c r="C9" s="2"/>
      <c r="D9" s="4">
        <f>D10+D34</f>
        <v>4236.9842499999995</v>
      </c>
    </row>
    <row r="10" spans="1:6" ht="16.649999999999999" customHeight="1" x14ac:dyDescent="0.3">
      <c r="A10" s="29" t="s">
        <v>98</v>
      </c>
      <c r="B10" s="30"/>
      <c r="C10" s="30"/>
      <c r="D10" s="31">
        <f>D14+D21+D11</f>
        <v>1569.3882499999997</v>
      </c>
      <c r="E10" s="60"/>
    </row>
    <row r="11" spans="1:6" ht="43.8" customHeight="1" x14ac:dyDescent="0.3">
      <c r="A11" s="9" t="s">
        <v>96</v>
      </c>
      <c r="B11" s="33" t="s">
        <v>89</v>
      </c>
      <c r="C11" s="33"/>
      <c r="D11" s="34">
        <f>D12</f>
        <v>0.3</v>
      </c>
    </row>
    <row r="12" spans="1:6" ht="30" customHeight="1" x14ac:dyDescent="0.3">
      <c r="A12" s="9" t="s">
        <v>90</v>
      </c>
      <c r="B12" s="33" t="s">
        <v>99</v>
      </c>
      <c r="C12" s="33"/>
      <c r="D12" s="34">
        <f>D13</f>
        <v>0.3</v>
      </c>
    </row>
    <row r="13" spans="1:6" ht="46.2" customHeight="1" x14ac:dyDescent="0.3">
      <c r="A13" s="39" t="s">
        <v>91</v>
      </c>
      <c r="B13" s="53" t="s">
        <v>99</v>
      </c>
      <c r="C13" s="53" t="s">
        <v>13</v>
      </c>
      <c r="D13" s="54">
        <v>0.3</v>
      </c>
      <c r="F13" s="50" t="s">
        <v>92</v>
      </c>
    </row>
    <row r="14" spans="1:6" ht="30" customHeight="1" x14ac:dyDescent="0.3">
      <c r="A14" s="32" t="s">
        <v>6</v>
      </c>
      <c r="B14" s="33" t="s">
        <v>7</v>
      </c>
      <c r="C14" s="46"/>
      <c r="D14" s="34">
        <f>D15+D18</f>
        <v>38.6</v>
      </c>
    </row>
    <row r="15" spans="1:6" ht="17.399999999999999" customHeight="1" x14ac:dyDescent="0.3">
      <c r="A15" s="13" t="s">
        <v>8</v>
      </c>
      <c r="B15" s="14" t="s">
        <v>9</v>
      </c>
      <c r="C15" s="14"/>
      <c r="D15" s="47">
        <f>D16</f>
        <v>18.600000000000001</v>
      </c>
    </row>
    <row r="16" spans="1:6" ht="15" customHeight="1" x14ac:dyDescent="0.3">
      <c r="A16" s="9" t="s">
        <v>10</v>
      </c>
      <c r="B16" s="10" t="s">
        <v>11</v>
      </c>
      <c r="C16" s="10"/>
      <c r="D16" s="11">
        <f>D17</f>
        <v>18.600000000000001</v>
      </c>
    </row>
    <row r="17" spans="1:9" ht="31.2" x14ac:dyDescent="0.3">
      <c r="A17" s="5" t="s">
        <v>12</v>
      </c>
      <c r="B17" s="6" t="s">
        <v>11</v>
      </c>
      <c r="C17" s="6" t="s">
        <v>13</v>
      </c>
      <c r="D17" s="12">
        <v>18.600000000000001</v>
      </c>
    </row>
    <row r="18" spans="1:9" ht="15.6" x14ac:dyDescent="0.3">
      <c r="A18" s="13" t="s">
        <v>83</v>
      </c>
      <c r="B18" s="52" t="s">
        <v>86</v>
      </c>
      <c r="C18" s="14"/>
      <c r="D18" s="15">
        <f>D19</f>
        <v>20</v>
      </c>
      <c r="E18" s="43"/>
    </row>
    <row r="19" spans="1:9" ht="31.2" x14ac:dyDescent="0.3">
      <c r="A19" s="9" t="s">
        <v>84</v>
      </c>
      <c r="B19" s="10" t="s">
        <v>87</v>
      </c>
      <c r="C19" s="40"/>
      <c r="D19" s="11">
        <f>D20</f>
        <v>20</v>
      </c>
      <c r="E19" s="43"/>
    </row>
    <row r="20" spans="1:9" ht="46.8" customHeight="1" x14ac:dyDescent="0.3">
      <c r="A20" s="39" t="s">
        <v>85</v>
      </c>
      <c r="B20" s="40" t="s">
        <v>87</v>
      </c>
      <c r="C20" s="40" t="s">
        <v>13</v>
      </c>
      <c r="D20" s="41">
        <v>20</v>
      </c>
      <c r="E20" s="50" t="s">
        <v>88</v>
      </c>
    </row>
    <row r="21" spans="1:9" ht="31.2" x14ac:dyDescent="0.3">
      <c r="A21" s="9" t="s">
        <v>14</v>
      </c>
      <c r="B21" s="10" t="s">
        <v>15</v>
      </c>
      <c r="C21" s="10"/>
      <c r="D21" s="11">
        <f>D22+D29</f>
        <v>1530.4882499999999</v>
      </c>
    </row>
    <row r="22" spans="1:9" ht="46.8" x14ac:dyDescent="0.3">
      <c r="A22" s="13" t="s">
        <v>16</v>
      </c>
      <c r="B22" s="14" t="s">
        <v>17</v>
      </c>
      <c r="C22" s="14"/>
      <c r="D22" s="15">
        <f>D23+D25+D27</f>
        <v>530.48824999999999</v>
      </c>
    </row>
    <row r="23" spans="1:9" ht="15.6" x14ac:dyDescent="0.3">
      <c r="A23" s="9" t="s">
        <v>18</v>
      </c>
      <c r="B23" s="10" t="s">
        <v>19</v>
      </c>
      <c r="C23" s="10"/>
      <c r="D23" s="11">
        <f>D24</f>
        <v>296.31099999999998</v>
      </c>
    </row>
    <row r="24" spans="1:9" ht="31.2" x14ac:dyDescent="0.3">
      <c r="A24" s="39" t="s">
        <v>20</v>
      </c>
      <c r="B24" s="40" t="s">
        <v>19</v>
      </c>
      <c r="C24" s="40" t="s">
        <v>13</v>
      </c>
      <c r="D24" s="41">
        <f>219+70+7.311</f>
        <v>296.31099999999998</v>
      </c>
      <c r="F24" s="50" t="s">
        <v>93</v>
      </c>
    </row>
    <row r="25" spans="1:9" ht="15.6" x14ac:dyDescent="0.3">
      <c r="A25" s="9" t="s">
        <v>21</v>
      </c>
      <c r="B25" s="10" t="s">
        <v>22</v>
      </c>
      <c r="C25" s="10"/>
      <c r="D25" s="11">
        <f>D26</f>
        <v>34.177250000000001</v>
      </c>
    </row>
    <row r="26" spans="1:9" ht="31.2" x14ac:dyDescent="0.3">
      <c r="A26" s="39" t="s">
        <v>23</v>
      </c>
      <c r="B26" s="40" t="s">
        <v>22</v>
      </c>
      <c r="C26" s="40" t="s">
        <v>13</v>
      </c>
      <c r="D26" s="41">
        <f>40-0.3-5.52275</f>
        <v>34.177250000000001</v>
      </c>
      <c r="F26" s="50" t="s">
        <v>94</v>
      </c>
    </row>
    <row r="27" spans="1:9" ht="15.6" x14ac:dyDescent="0.3">
      <c r="A27" s="9" t="s">
        <v>24</v>
      </c>
      <c r="B27" s="10" t="s">
        <v>25</v>
      </c>
      <c r="C27" s="10"/>
      <c r="D27" s="11">
        <f>D28</f>
        <v>200</v>
      </c>
    </row>
    <row r="28" spans="1:9" ht="31.2" x14ac:dyDescent="0.3">
      <c r="A28" s="5" t="s">
        <v>26</v>
      </c>
      <c r="B28" s="6" t="s">
        <v>25</v>
      </c>
      <c r="C28" s="6" t="s">
        <v>13</v>
      </c>
      <c r="D28" s="12">
        <v>200</v>
      </c>
    </row>
    <row r="29" spans="1:9" ht="15.6" x14ac:dyDescent="0.3">
      <c r="A29" s="13" t="s">
        <v>66</v>
      </c>
      <c r="B29" s="14" t="s">
        <v>69</v>
      </c>
      <c r="C29" s="14"/>
      <c r="D29" s="15">
        <f>D30</f>
        <v>1000</v>
      </c>
      <c r="E29" s="19"/>
    </row>
    <row r="30" spans="1:9" ht="15.6" x14ac:dyDescent="0.3">
      <c r="A30" s="9" t="s">
        <v>67</v>
      </c>
      <c r="B30" s="10" t="s">
        <v>74</v>
      </c>
      <c r="C30" s="10"/>
      <c r="D30" s="11">
        <f>D32</f>
        <v>1000</v>
      </c>
      <c r="E30" s="19"/>
    </row>
    <row r="31" spans="1:9" ht="31.2" x14ac:dyDescent="0.3">
      <c r="A31" s="39" t="s">
        <v>68</v>
      </c>
      <c r="B31" s="40" t="s">
        <v>70</v>
      </c>
      <c r="C31" s="40" t="s">
        <v>13</v>
      </c>
      <c r="D31" s="41">
        <f>400+600-1000</f>
        <v>0</v>
      </c>
      <c r="E31" s="42" t="s">
        <v>78</v>
      </c>
      <c r="G31" s="43"/>
      <c r="H31" s="43"/>
      <c r="I31" s="43"/>
    </row>
    <row r="32" spans="1:9" ht="31.2" x14ac:dyDescent="0.3">
      <c r="A32" s="39" t="s">
        <v>68</v>
      </c>
      <c r="B32" s="40" t="s">
        <v>74</v>
      </c>
      <c r="C32" s="40" t="s">
        <v>13</v>
      </c>
      <c r="D32" s="41">
        <f>400+600</f>
        <v>1000</v>
      </c>
      <c r="E32" s="48" t="s">
        <v>79</v>
      </c>
      <c r="G32" s="43"/>
      <c r="H32" s="43"/>
      <c r="I32" s="43"/>
    </row>
    <row r="33" spans="1:9" ht="15.6" x14ac:dyDescent="0.3">
      <c r="A33" s="35" t="s">
        <v>27</v>
      </c>
      <c r="B33" s="36" t="s">
        <v>28</v>
      </c>
      <c r="C33" s="36"/>
      <c r="D33" s="37">
        <f>2557.356+0.216+0.00089+5.52275+72.71714+0.78355+31</f>
        <v>2667.5963300000003</v>
      </c>
    </row>
    <row r="34" spans="1:9" ht="19.2" x14ac:dyDescent="0.3">
      <c r="A34" s="9" t="s">
        <v>29</v>
      </c>
      <c r="B34" s="10" t="s">
        <v>30</v>
      </c>
      <c r="C34" s="10"/>
      <c r="D34" s="11">
        <f>D35+D37+D39+D41+D45+D48+D52+D54+D43</f>
        <v>2667.5959999999995</v>
      </c>
      <c r="F34" s="50" t="s">
        <v>97</v>
      </c>
    </row>
    <row r="35" spans="1:9" ht="15" customHeight="1" x14ac:dyDescent="0.3">
      <c r="A35" s="9" t="s">
        <v>31</v>
      </c>
      <c r="B35" s="10" t="s">
        <v>32</v>
      </c>
      <c r="C35" s="10"/>
      <c r="D35" s="11">
        <f>D36</f>
        <v>614.99400000000003</v>
      </c>
    </row>
    <row r="36" spans="1:9" ht="62.4" x14ac:dyDescent="0.3">
      <c r="A36" s="58" t="s">
        <v>33</v>
      </c>
      <c r="B36" s="24" t="s">
        <v>32</v>
      </c>
      <c r="C36" s="24" t="s">
        <v>34</v>
      </c>
      <c r="D36" s="25">
        <f>658.062-21.557-6.511-15</f>
        <v>614.99400000000003</v>
      </c>
      <c r="G36" s="51" t="s">
        <v>102</v>
      </c>
    </row>
    <row r="37" spans="1:9" ht="15.6" x14ac:dyDescent="0.3">
      <c r="A37" s="9" t="s">
        <v>35</v>
      </c>
      <c r="B37" s="10" t="s">
        <v>36</v>
      </c>
      <c r="C37" s="10"/>
      <c r="D37" s="11">
        <f>D38</f>
        <v>3</v>
      </c>
    </row>
    <row r="38" spans="1:9" ht="20.399999999999999" x14ac:dyDescent="0.3">
      <c r="A38" s="39" t="s">
        <v>37</v>
      </c>
      <c r="B38" s="40" t="s">
        <v>36</v>
      </c>
      <c r="C38" s="40" t="s">
        <v>38</v>
      </c>
      <c r="D38" s="41">
        <f>2.925+3-2.925</f>
        <v>3</v>
      </c>
      <c r="E38" s="57" t="s">
        <v>75</v>
      </c>
      <c r="G38" s="43"/>
      <c r="H38" s="43"/>
    </row>
    <row r="39" spans="1:9" ht="30.6" customHeight="1" x14ac:dyDescent="0.3">
      <c r="A39" s="9" t="s">
        <v>39</v>
      </c>
      <c r="B39" s="10" t="s">
        <v>40</v>
      </c>
      <c r="C39" s="10"/>
      <c r="D39" s="11">
        <f>D40</f>
        <v>46.459000000000003</v>
      </c>
      <c r="E39" s="43"/>
      <c r="G39" s="43"/>
      <c r="H39" s="43"/>
    </row>
    <row r="40" spans="1:9" ht="71.400000000000006" customHeight="1" x14ac:dyDescent="0.3">
      <c r="A40" s="7" t="s">
        <v>41</v>
      </c>
      <c r="B40" s="6" t="s">
        <v>40</v>
      </c>
      <c r="C40" s="6" t="s">
        <v>34</v>
      </c>
      <c r="D40" s="12">
        <v>46.459000000000003</v>
      </c>
    </row>
    <row r="41" spans="1:9" ht="31.2" x14ac:dyDescent="0.3">
      <c r="A41" s="9" t="s">
        <v>42</v>
      </c>
      <c r="B41" s="10" t="s">
        <v>43</v>
      </c>
      <c r="C41" s="10"/>
      <c r="D41" s="11">
        <f>D42</f>
        <v>0.432</v>
      </c>
    </row>
    <row r="42" spans="1:9" ht="31.2" x14ac:dyDescent="0.3">
      <c r="A42" s="5" t="s">
        <v>44</v>
      </c>
      <c r="B42" s="6" t="s">
        <v>43</v>
      </c>
      <c r="C42" s="6" t="s">
        <v>45</v>
      </c>
      <c r="D42" s="12">
        <v>0.432</v>
      </c>
    </row>
    <row r="43" spans="1:9" ht="46.8" x14ac:dyDescent="0.3">
      <c r="A43" s="9" t="s">
        <v>71</v>
      </c>
      <c r="B43" s="10" t="s">
        <v>73</v>
      </c>
      <c r="C43" s="6"/>
      <c r="D43" s="11">
        <v>0.216</v>
      </c>
      <c r="E43" s="20"/>
    </row>
    <row r="44" spans="1:9" ht="62.4" x14ac:dyDescent="0.3">
      <c r="A44" s="21" t="s">
        <v>72</v>
      </c>
      <c r="B44" s="22" t="s">
        <v>73</v>
      </c>
      <c r="C44" s="22" t="s">
        <v>13</v>
      </c>
      <c r="D44" s="23">
        <v>0.216</v>
      </c>
      <c r="E44" s="20"/>
    </row>
    <row r="45" spans="1:9" ht="81.599999999999994" customHeight="1" x14ac:dyDescent="0.3">
      <c r="A45" s="16" t="s">
        <v>46</v>
      </c>
      <c r="B45" s="10" t="s">
        <v>47</v>
      </c>
      <c r="C45" s="10"/>
      <c r="D45" s="11">
        <f>D46+D47</f>
        <v>18.511109999999999</v>
      </c>
    </row>
    <row r="46" spans="1:9" ht="124.2" customHeight="1" x14ac:dyDescent="0.3">
      <c r="A46" s="58" t="s">
        <v>48</v>
      </c>
      <c r="B46" s="24" t="s">
        <v>47</v>
      </c>
      <c r="C46" s="24" t="s">
        <v>34</v>
      </c>
      <c r="D46" s="25">
        <f>14.92667+0.78355</f>
        <v>15.71022</v>
      </c>
      <c r="G46" s="51" t="s">
        <v>100</v>
      </c>
    </row>
    <row r="47" spans="1:9" ht="94.8" customHeight="1" x14ac:dyDescent="0.3">
      <c r="A47" s="45" t="s">
        <v>49</v>
      </c>
      <c r="B47" s="40" t="s">
        <v>47</v>
      </c>
      <c r="C47" s="40" t="s">
        <v>13</v>
      </c>
      <c r="D47" s="41">
        <f>2.8+0.00089</f>
        <v>2.8008899999999999</v>
      </c>
      <c r="E47" s="48" t="s">
        <v>81</v>
      </c>
      <c r="G47" s="43"/>
      <c r="H47" s="43"/>
      <c r="I47" s="43"/>
    </row>
    <row r="48" spans="1:9" ht="62.4" x14ac:dyDescent="0.3">
      <c r="A48" s="9" t="s">
        <v>50</v>
      </c>
      <c r="B48" s="10" t="s">
        <v>51</v>
      </c>
      <c r="C48" s="10"/>
      <c r="D48" s="11">
        <f>D49+D50+D51</f>
        <v>1605.8481399999998</v>
      </c>
    </row>
    <row r="49" spans="1:8" ht="93.6" x14ac:dyDescent="0.3">
      <c r="A49" s="58" t="s">
        <v>52</v>
      </c>
      <c r="B49" s="24" t="s">
        <v>51</v>
      </c>
      <c r="C49" s="24" t="s">
        <v>34</v>
      </c>
      <c r="D49" s="25">
        <f>1128.413+55.85014+16.867+23.81+7.19+9.854</f>
        <v>1241.98414</v>
      </c>
      <c r="G49" s="51" t="s">
        <v>104</v>
      </c>
    </row>
    <row r="50" spans="1:8" ht="72.599999999999994" customHeight="1" x14ac:dyDescent="0.3">
      <c r="A50" s="45" t="s">
        <v>53</v>
      </c>
      <c r="B50" s="40" t="s">
        <v>51</v>
      </c>
      <c r="C50" s="40" t="s">
        <v>13</v>
      </c>
      <c r="D50" s="41">
        <f>363.864-2.925</f>
        <v>360.93899999999996</v>
      </c>
      <c r="E50" s="49" t="s">
        <v>80</v>
      </c>
      <c r="G50" s="44"/>
      <c r="H50" s="43"/>
    </row>
    <row r="51" spans="1:8" ht="62.4" customHeight="1" x14ac:dyDescent="0.3">
      <c r="A51" s="45" t="s">
        <v>76</v>
      </c>
      <c r="B51" s="40" t="s">
        <v>51</v>
      </c>
      <c r="C51" s="40" t="s">
        <v>38</v>
      </c>
      <c r="D51" s="41">
        <f>2.925</f>
        <v>2.9249999999999998</v>
      </c>
      <c r="E51" s="49" t="s">
        <v>77</v>
      </c>
      <c r="G51" s="44"/>
      <c r="H51" s="43"/>
    </row>
    <row r="52" spans="1:8" ht="30" customHeight="1" x14ac:dyDescent="0.3">
      <c r="A52" s="9" t="s">
        <v>54</v>
      </c>
      <c r="B52" s="10" t="s">
        <v>55</v>
      </c>
      <c r="C52" s="10"/>
      <c r="D52" s="11">
        <f>D53</f>
        <v>1.5</v>
      </c>
    </row>
    <row r="53" spans="1:8" ht="30.6" customHeight="1" x14ac:dyDescent="0.3">
      <c r="A53" s="5" t="s">
        <v>56</v>
      </c>
      <c r="B53" s="6" t="s">
        <v>55</v>
      </c>
      <c r="C53" s="6" t="s">
        <v>38</v>
      </c>
      <c r="D53" s="12">
        <v>1.5</v>
      </c>
    </row>
    <row r="54" spans="1:8" ht="15.6" customHeight="1" x14ac:dyDescent="0.3">
      <c r="A54" s="9" t="s">
        <v>57</v>
      </c>
      <c r="B54" s="10" t="s">
        <v>58</v>
      </c>
      <c r="C54" s="10"/>
      <c r="D54" s="11">
        <f>D55+D56+D57</f>
        <v>376.63575000000003</v>
      </c>
    </row>
    <row r="55" spans="1:8" ht="28.8" customHeight="1" x14ac:dyDescent="0.3">
      <c r="A55" s="5" t="s">
        <v>59</v>
      </c>
      <c r="B55" s="6" t="s">
        <v>58</v>
      </c>
      <c r="C55" s="6" t="s">
        <v>13</v>
      </c>
      <c r="D55" s="12">
        <v>12.5</v>
      </c>
    </row>
    <row r="56" spans="1:8" ht="32.4" customHeight="1" x14ac:dyDescent="0.3">
      <c r="A56" s="59" t="s">
        <v>60</v>
      </c>
      <c r="B56" s="24" t="s">
        <v>58</v>
      </c>
      <c r="C56" s="24" t="s">
        <v>61</v>
      </c>
      <c r="D56" s="25">
        <f>321.399+3.214</f>
        <v>324.613</v>
      </c>
      <c r="G56" s="51" t="s">
        <v>103</v>
      </c>
    </row>
    <row r="57" spans="1:8" ht="19.2" customHeight="1" x14ac:dyDescent="0.3">
      <c r="A57" s="59" t="s">
        <v>62</v>
      </c>
      <c r="B57" s="24" t="s">
        <v>58</v>
      </c>
      <c r="C57" s="24" t="s">
        <v>38</v>
      </c>
      <c r="D57" s="25">
        <f>4+5.52275+30</f>
        <v>39.522750000000002</v>
      </c>
      <c r="F57" s="50" t="s">
        <v>95</v>
      </c>
      <c r="G57" s="51" t="s">
        <v>101</v>
      </c>
    </row>
    <row r="58" spans="1:8" ht="14.4" x14ac:dyDescent="0.3"/>
  </sheetData>
  <mergeCells count="7">
    <mergeCell ref="A1:D1"/>
    <mergeCell ref="A4:D4"/>
    <mergeCell ref="A2:D2"/>
    <mergeCell ref="C6:C7"/>
    <mergeCell ref="B6:B7"/>
    <mergeCell ref="D6:D7"/>
    <mergeCell ref="A6:A7"/>
  </mergeCells>
  <pageMargins left="0.78740157480314965" right="0.70866141732283472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2019-11-11T11:30:06Z</cp:lastPrinted>
  <dcterms:created xsi:type="dcterms:W3CDTF">2018-11-19T14:23:18Z</dcterms:created>
  <dcterms:modified xsi:type="dcterms:W3CDTF">2019-12-09T15:34:12Z</dcterms:modified>
</cp:coreProperties>
</file>